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weglowski\Desktop\Przetarg na padlinę i usługi interwencyjne SEDRANKI 2025\"/>
    </mc:Choice>
  </mc:AlternateContent>
  <xr:revisionPtr revIDLastSave="0" documentId="13_ncr:1_{873D8101-DFBA-4E29-A84D-11953D137297}" xr6:coauthVersionLast="47" xr6:coauthVersionMax="47" xr10:uidLastSave="{00000000-0000-0000-0000-000000000000}"/>
  <bookViews>
    <workbookView xWindow="-108" yWindow="-108" windowWidth="23256" windowHeight="12576" tabRatio="947" activeTab="2" xr2:uid="{00000000-000D-0000-FFFF-FFFF00000000}"/>
  </bookViews>
  <sheets>
    <sheet name="GR 8a" sheetId="4" r:id="rId1"/>
    <sheet name="GR 8b" sheetId="5" r:id="rId2"/>
    <sheet name="Z Z K" sheetId="6" r:id="rId3"/>
  </sheets>
  <definedNames>
    <definedName name="_xlnm.Print_Area" localSheetId="0">'GR 8a'!$A$1:$H$17</definedName>
    <definedName name="_xlnm.Print_Area" localSheetId="1">'GR 8b'!$A$1:$H$39</definedName>
    <definedName name="_xlnm.Print_Area" localSheetId="2">'Z Z K'!$A$1:$D$17</definedName>
    <definedName name="Z_2B0D695E_EE6E_4804_8D03_44D08EFC003D_.wvu.PrintArea" localSheetId="2" hidden="1">'Z Z K'!$A$1:$D$14</definedName>
  </definedNames>
  <calcPr calcId="191029" fullPrecision="0"/>
  <customWorkbookViews>
    <customWorkbookView name="Tomaszczyk Tomasz - Widok osobisty" guid="{2B0D695E-EE6E-4804-8D03-44D08EFC003D}" mergeInterval="0" personalView="1" xWindow="30" windowWidth="1257" windowHeight="943" tabRatio="94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5" l="1"/>
  <c r="H7" i="4"/>
  <c r="H8" i="4"/>
  <c r="H9" i="4"/>
  <c r="H10" i="4"/>
  <c r="H11" i="4"/>
  <c r="H33" i="5" l="1"/>
  <c r="H32" i="5" l="1"/>
  <c r="H12" i="4" l="1"/>
  <c r="C8" i="6" s="1"/>
  <c r="H34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D8" i="6" l="1"/>
  <c r="H35" i="5"/>
  <c r="C9" i="6" s="1"/>
  <c r="D9" i="6" s="1"/>
  <c r="C10" i="6" l="1"/>
  <c r="D10" i="6" s="1"/>
</calcChain>
</file>

<file path=xl/sharedStrings.xml><?xml version="1.0" encoding="utf-8"?>
<sst xmlns="http://schemas.openxmlformats.org/spreadsheetml/2006/main" count="159" uniqueCount="112">
  <si>
    <t>Lp</t>
  </si>
  <si>
    <t>Nr</t>
  </si>
  <si>
    <t>ilość</t>
  </si>
  <si>
    <t>a</t>
  </si>
  <si>
    <t>b</t>
  </si>
  <si>
    <t>c</t>
  </si>
  <si>
    <t>d</t>
  </si>
  <si>
    <t>e</t>
  </si>
  <si>
    <t>f</t>
  </si>
  <si>
    <t>g</t>
  </si>
  <si>
    <t>h</t>
  </si>
  <si>
    <t xml:space="preserve">   UWAGI: </t>
  </si>
  <si>
    <t>Mg</t>
  </si>
  <si>
    <t>Grupa robót</t>
  </si>
  <si>
    <t>Nazwa grupy</t>
  </si>
  <si>
    <t>cena jedn. netto [zł]</t>
  </si>
  <si>
    <t>14.1</t>
  </si>
  <si>
    <t>14.2</t>
  </si>
  <si>
    <t>Rodzaj prac</t>
  </si>
  <si>
    <t xml:space="preserve">Wartość netto 
danej grupy                                                         [zł] </t>
  </si>
  <si>
    <t>jm</t>
  </si>
  <si>
    <t>Ceny jednostkowe i wartość prac należy podawać w złotych z dokładnością do jednego grosza</t>
  </si>
  <si>
    <t>WARTOŚĆ CAŁKOWITA:</t>
  </si>
  <si>
    <t xml:space="preserve">Wartość 
Razem netto [zł]                      (f * g)                           </t>
  </si>
  <si>
    <t>14.3</t>
  </si>
  <si>
    <t>A</t>
  </si>
  <si>
    <t>B</t>
  </si>
  <si>
    <t>INTERWENCJE</t>
  </si>
  <si>
    <t xml:space="preserve">Interwencyjne usuwanie martwych zwierząt (o wadze do 25 kg każde zwierze) z pasa drogowego </t>
  </si>
  <si>
    <t xml:space="preserve">Interwencyjne usuwanie martwych zwierząt (o wadze od 25 kg do 100 kg każde zwierze) z pasa drogowego </t>
  </si>
  <si>
    <t xml:space="preserve">Interwencyjne usuwanie martwych zwierząt (o wadze powyżej 100 kg każde zwierze) z pasa drogowego </t>
  </si>
  <si>
    <t xml:space="preserve">Interwencyje usuwanie rannych zwierząt z pasa drogowego (w tym zapewnienie opieki weterynaryjnej lub uśmiercenie zwierzęcia) </t>
  </si>
  <si>
    <t>Interwencyjne usuwanie martwych zwierząt z pasa drogowego dróg krajowych - wyjazd na zgłoszenie w przypadku braku martwego zwierzęcia</t>
  </si>
  <si>
    <t>wyjazd</t>
  </si>
  <si>
    <r>
      <t>Nr SST</t>
    </r>
    <r>
      <rPr>
        <b/>
        <sz val="8"/>
        <color indexed="10"/>
        <rFont val="Century Gothic"/>
        <family val="2"/>
        <charset val="238"/>
      </rPr>
      <t/>
    </r>
  </si>
  <si>
    <t>10.10.01.r</t>
  </si>
  <si>
    <t>Cena za jednostkę obejmuje wszystkie składniki kosztów (m.in. KP, KZ, Zysk, itp.), a także inne czynności opisane w SST (a w szczególności oznakowanie robót)</t>
  </si>
  <si>
    <t>14.4</t>
  </si>
  <si>
    <t>14.</t>
  </si>
  <si>
    <t xml:space="preserve">Dojazd i powrót do wskazanego miejsca  </t>
  </si>
  <si>
    <t>Zatrudnienie obserwatora do pomiaru ruchu</t>
  </si>
  <si>
    <t>14.5.</t>
  </si>
  <si>
    <t>Samochód wywrotka o ładownosci min. 16 Mg z kierowcą</t>
  </si>
  <si>
    <t>Koparko - ładowarka z kierowcą/ operatorem</t>
  </si>
  <si>
    <t>Posypywarka o ładownosci min. 2 Mg na nośniku, z kierowcą/operatorem</t>
  </si>
  <si>
    <t>Szczotka mechaniczna z koszem (na ciągniku lub samojezdna) z kierowcą/operatorem</t>
  </si>
  <si>
    <t>Podnośnik koszowy z kierowcą/operatorem</t>
  </si>
  <si>
    <t>Dźwig z kierowcą/operatorem</t>
  </si>
  <si>
    <t>WUKO z kierowcą/operatorem</t>
  </si>
  <si>
    <t xml:space="preserve">Kosa mechaniczna  </t>
  </si>
  <si>
    <t xml:space="preserve">Piła spalinowa </t>
  </si>
  <si>
    <t xml:space="preserve">Piła mechaniczna do cięcia betonu/asfaltu </t>
  </si>
  <si>
    <t xml:space="preserve">Zagęszczarka </t>
  </si>
  <si>
    <t xml:space="preserve">Młot udarowy </t>
  </si>
  <si>
    <t xml:space="preserve">Agregat prądotwórczy z osprzętem (spawarka, wiertarka, itp.) </t>
  </si>
  <si>
    <t>Masa na zimno</t>
  </si>
  <si>
    <t>Beton C12/15</t>
  </si>
  <si>
    <t>m3</t>
  </si>
  <si>
    <t>Kruszywo 0-2</t>
  </si>
  <si>
    <t>Pospółka</t>
  </si>
  <si>
    <t>Materiał neutralizujący ciecze oleiste</t>
  </si>
  <si>
    <t>15.1.</t>
  </si>
  <si>
    <t>15.2.</t>
  </si>
  <si>
    <t>15.3.</t>
  </si>
  <si>
    <t>15.4.</t>
  </si>
  <si>
    <t>15.5.</t>
  </si>
  <si>
    <t>Nr  SST</t>
  </si>
  <si>
    <t xml:space="preserve">Wartość 
Razem netto [zł]                      
(f * g)                           </t>
  </si>
  <si>
    <t>Interwencje</t>
  </si>
  <si>
    <t>15</t>
  </si>
  <si>
    <t>Zatrudnienie pracownika do prac interwencyjno-utrzymaniowo-zabezpieczajacych</t>
  </si>
  <si>
    <t>Samochód interwencyjny z kierowcą</t>
  </si>
  <si>
    <t>15.6.</t>
  </si>
  <si>
    <t>15.7.</t>
  </si>
  <si>
    <t>15.8.</t>
  </si>
  <si>
    <t>15.9.</t>
  </si>
  <si>
    <t>15.10.</t>
  </si>
  <si>
    <t>15.11.</t>
  </si>
  <si>
    <t>15.12.</t>
  </si>
  <si>
    <t>15.13.</t>
  </si>
  <si>
    <t>15.14.</t>
  </si>
  <si>
    <t>15.15.</t>
  </si>
  <si>
    <t>15.16.</t>
  </si>
  <si>
    <t>15.17.</t>
  </si>
  <si>
    <t>15.18.</t>
  </si>
  <si>
    <t>15.19.</t>
  </si>
  <si>
    <t>15.20.</t>
  </si>
  <si>
    <t>15.21.</t>
  </si>
  <si>
    <t>15.22.</t>
  </si>
  <si>
    <t>Utylizacja padłych zwierząt</t>
  </si>
  <si>
    <t>01.01.00</t>
  </si>
  <si>
    <t>RAZEM NETTO:</t>
  </si>
  <si>
    <t>cena jednostkowa  netto [zł]</t>
  </si>
  <si>
    <t xml:space="preserve">GRUPA PRAC NR 8 - Estetyka </t>
  </si>
  <si>
    <t>15.23.</t>
  </si>
  <si>
    <t>Utylizacja odpadów</t>
  </si>
  <si>
    <t>15.24.</t>
  </si>
  <si>
    <t>8a</t>
  </si>
  <si>
    <t>8b</t>
  </si>
  <si>
    <t>kg</t>
  </si>
  <si>
    <t xml:space="preserve">RAZEM NETTO </t>
  </si>
  <si>
    <t>Podane obmiary w kolumnie "ilość" stanowią szacunkowy zakres prac na czas trwania kontraktu.</t>
  </si>
  <si>
    <t>Podane obmiary w kolumnie "ilość" stanowią szacunkowy zakres prac na czas trwania kontraktu .</t>
  </si>
  <si>
    <t>REJON EŁK OUD SEDRANKI</t>
  </si>
  <si>
    <t>KOSZTORYS OFERTOWY- REJON EŁK OUD SEDRANKI</t>
  </si>
  <si>
    <t>(podpis Wykonawcy)</t>
  </si>
  <si>
    <t xml:space="preserve">Wartość brutto 
danej grupy                                                                   [zł] </t>
  </si>
  <si>
    <t xml:space="preserve">Zbiorcze Zestawienie Kosztów Ofertowych </t>
  </si>
  <si>
    <t>godz.</t>
  </si>
  <si>
    <t>szt.</t>
  </si>
  <si>
    <t>Słownie : …...........................................................................................................................................................</t>
  </si>
  <si>
    <t>…......................................................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</si>
</sst>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zł&quot;;\-#,##0.00\ &quot;zł&quot;"/>
    <numFmt numFmtId="44" formatCode="_-* #,##0.00\ &quot;zł&quot;_-;\-* #,##0.00\ &quot;zł&quot;_-;_-* &quot;-&quot;??\ &quot;zł&quot;_-;_-@_-"/>
    <numFmt numFmtId="164" formatCode="#,##0.00\ &quot;zł&quot;"/>
    <numFmt numFmtId="165" formatCode="#,##0.00_ ;\-#,##0.00\ "/>
    <numFmt numFmtId="166" formatCode="_-* #,##0.00\ _z_ł_-;\-* #,##0.00\ _z_ł_-;_-* &quot;-&quot;??\ _z_ł_-;_-@_-"/>
  </numFmts>
  <fonts count="3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entury Gothic"/>
      <family val="2"/>
      <charset val="238"/>
    </font>
    <font>
      <b/>
      <sz val="12"/>
      <name val="Century Gothic"/>
      <family val="2"/>
      <charset val="238"/>
    </font>
    <font>
      <b/>
      <sz val="10"/>
      <name val="Century Gothic"/>
      <family val="2"/>
      <charset val="238"/>
    </font>
    <font>
      <sz val="8"/>
      <name val="Century Gothic"/>
      <family val="2"/>
      <charset val="238"/>
    </font>
    <font>
      <b/>
      <sz val="8"/>
      <name val="Century Gothic"/>
      <family val="2"/>
      <charset val="238"/>
    </font>
    <font>
      <sz val="9"/>
      <name val="Century Gothic"/>
      <family val="2"/>
      <charset val="238"/>
    </font>
    <font>
      <b/>
      <sz val="9"/>
      <color indexed="10"/>
      <name val="Century Gothic"/>
      <family val="2"/>
      <charset val="238"/>
    </font>
    <font>
      <sz val="12"/>
      <name val="Century Gothic"/>
      <family val="2"/>
      <charset val="238"/>
    </font>
    <font>
      <b/>
      <sz val="14"/>
      <name val="Century Gothic"/>
      <family val="2"/>
      <charset val="238"/>
    </font>
    <font>
      <i/>
      <sz val="8"/>
      <name val="Century Gothic"/>
      <family val="2"/>
      <charset val="238"/>
    </font>
    <font>
      <b/>
      <sz val="11"/>
      <name val="Century Gothic"/>
      <family val="2"/>
      <charset val="238"/>
    </font>
    <font>
      <sz val="11"/>
      <name val="Century Gothic"/>
      <family val="2"/>
      <charset val="238"/>
    </font>
    <font>
      <i/>
      <sz val="9"/>
      <name val="Century Gothic"/>
      <family val="2"/>
      <charset val="238"/>
    </font>
    <font>
      <b/>
      <sz val="9"/>
      <color indexed="12"/>
      <name val="Century Gothic"/>
      <family val="2"/>
      <charset val="238"/>
    </font>
    <font>
      <b/>
      <sz val="8"/>
      <color indexed="10"/>
      <name val="Century Gothic"/>
      <family val="2"/>
      <charset val="238"/>
    </font>
    <font>
      <b/>
      <sz val="9"/>
      <name val="Century Gothic"/>
      <family val="2"/>
      <charset val="238"/>
    </font>
    <font>
      <sz val="9"/>
      <name val="Verdana"/>
      <family val="2"/>
      <charset val="238"/>
    </font>
    <font>
      <b/>
      <sz val="9"/>
      <color rgb="FFFF0000"/>
      <name val="Century Gothic"/>
      <family val="2"/>
      <charset val="238"/>
    </font>
    <font>
      <i/>
      <sz val="8"/>
      <color rgb="FFFF0000"/>
      <name val="Century Gothic"/>
      <family val="2"/>
      <charset val="238"/>
    </font>
    <font>
      <b/>
      <sz val="10"/>
      <color rgb="FFFF0000"/>
      <name val="Century Gothic"/>
      <family val="2"/>
      <charset val="238"/>
    </font>
    <font>
      <b/>
      <sz val="10"/>
      <color rgb="FF7030A0"/>
      <name val="Century Gothic"/>
      <family val="2"/>
      <charset val="238"/>
    </font>
    <font>
      <sz val="9"/>
      <color rgb="FF000000"/>
      <name val="Verdana"/>
      <family val="2"/>
      <charset val="238"/>
    </font>
    <font>
      <sz val="9"/>
      <color theme="1"/>
      <name val="Verdana"/>
      <family val="2"/>
      <charset val="238"/>
    </font>
    <font>
      <sz val="10"/>
      <color theme="1"/>
      <name val="Arial CE"/>
      <charset val="238"/>
    </font>
    <font>
      <b/>
      <sz val="9"/>
      <color rgb="FF7030A0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4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0" fontId="4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142">
    <xf numFmtId="0" fontId="0" fillId="0" borderId="0" xfId="0"/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/>
    <xf numFmtId="0" fontId="8" fillId="0" borderId="0" xfId="0" applyFont="1"/>
    <xf numFmtId="0" fontId="10" fillId="0" borderId="0" xfId="0" applyFont="1"/>
    <xf numFmtId="0" fontId="12" fillId="0" borderId="0" xfId="0" applyFont="1"/>
    <xf numFmtId="0" fontId="5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left" vertical="center" wrapText="1"/>
    </xf>
    <xf numFmtId="0" fontId="14" fillId="0" borderId="0" xfId="0" applyFont="1"/>
    <xf numFmtId="0" fontId="17" fillId="0" borderId="0" xfId="0" applyFont="1"/>
    <xf numFmtId="4" fontId="10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18" fillId="0" borderId="0" xfId="5" applyNumberFormat="1" applyFont="1" applyAlignment="1">
      <alignment vertical="center"/>
    </xf>
    <xf numFmtId="0" fontId="16" fillId="0" borderId="0" xfId="0" applyFont="1"/>
    <xf numFmtId="0" fontId="15" fillId="0" borderId="0" xfId="0" applyFont="1" applyAlignment="1" applyProtection="1">
      <alignment horizontal="right" vertical="center"/>
      <protection locked="0"/>
    </xf>
    <xf numFmtId="4" fontId="15" fillId="0" borderId="0" xfId="0" applyNumberFormat="1" applyFont="1" applyAlignment="1">
      <alignment horizontal="center" vertical="center"/>
    </xf>
    <xf numFmtId="4" fontId="16" fillId="0" borderId="0" xfId="0" applyNumberFormat="1" applyFont="1"/>
    <xf numFmtId="0" fontId="6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/>
    <xf numFmtId="4" fontId="15" fillId="0" borderId="6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4" fillId="3" borderId="9" xfId="0" applyFont="1" applyFill="1" applyBorder="1" applyAlignment="1">
      <alignment vertical="center" wrapText="1"/>
    </xf>
    <xf numFmtId="0" fontId="22" fillId="3" borderId="9" xfId="0" applyFont="1" applyFill="1" applyBorder="1" applyAlignment="1">
      <alignment vertical="center" wrapText="1"/>
    </xf>
    <xf numFmtId="0" fontId="14" fillId="3" borderId="10" xfId="0" applyFont="1" applyFill="1" applyBorder="1" applyAlignment="1">
      <alignment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 applyProtection="1">
      <alignment horizontal="center" vertical="center" wrapText="1"/>
      <protection locked="0"/>
    </xf>
    <xf numFmtId="0" fontId="9" fillId="4" borderId="14" xfId="0" applyFont="1" applyFill="1" applyBorder="1" applyAlignment="1" applyProtection="1">
      <alignment horizontal="center" vertical="center" wrapText="1"/>
      <protection locked="0"/>
    </xf>
    <xf numFmtId="0" fontId="14" fillId="4" borderId="15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 applyProtection="1">
      <alignment horizontal="center" vertical="center" wrapText="1"/>
      <protection locked="0"/>
    </xf>
    <xf numFmtId="0" fontId="14" fillId="4" borderId="5" xfId="0" applyFont="1" applyFill="1" applyBorder="1" applyAlignment="1" applyProtection="1">
      <alignment horizontal="center" vertical="center" wrapText="1"/>
      <protection locked="0"/>
    </xf>
    <xf numFmtId="0" fontId="14" fillId="4" borderId="15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 applyProtection="1">
      <alignment horizontal="center" vertical="center" wrapText="1"/>
      <protection locked="0"/>
    </xf>
    <xf numFmtId="0" fontId="14" fillId="3" borderId="17" xfId="0" applyFont="1" applyFill="1" applyBorder="1" applyAlignment="1">
      <alignment vertical="center" wrapText="1"/>
    </xf>
    <xf numFmtId="49" fontId="23" fillId="3" borderId="9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165" fontId="11" fillId="0" borderId="16" xfId="5" applyNumberFormat="1" applyFont="1" applyFill="1" applyBorder="1" applyAlignment="1" applyProtection="1">
      <alignment horizontal="center" vertical="center"/>
      <protection locked="0"/>
    </xf>
    <xf numFmtId="49" fontId="9" fillId="0" borderId="12" xfId="0" applyNumberFormat="1" applyFont="1" applyBorder="1" applyAlignment="1">
      <alignment horizontal="center" vertical="center"/>
    </xf>
    <xf numFmtId="3" fontId="25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3" fontId="25" fillId="0" borderId="16" xfId="0" applyNumberFormat="1" applyFont="1" applyBorder="1" applyAlignment="1">
      <alignment horizontal="center" vertical="center"/>
    </xf>
    <xf numFmtId="0" fontId="14" fillId="5" borderId="8" xfId="0" applyFont="1" applyFill="1" applyBorder="1" applyAlignment="1">
      <alignment vertical="center" wrapText="1"/>
    </xf>
    <xf numFmtId="0" fontId="22" fillId="5" borderId="9" xfId="0" applyFont="1" applyFill="1" applyBorder="1" applyAlignment="1">
      <alignment horizontal="center" vertical="center" wrapText="1"/>
    </xf>
    <xf numFmtId="49" fontId="23" fillId="5" borderId="9" xfId="0" applyNumberFormat="1" applyFont="1" applyFill="1" applyBorder="1" applyAlignment="1">
      <alignment vertical="center" wrapText="1"/>
    </xf>
    <xf numFmtId="0" fontId="22" fillId="5" borderId="9" xfId="0" applyFont="1" applyFill="1" applyBorder="1" applyAlignment="1">
      <alignment vertical="center" wrapText="1"/>
    </xf>
    <xf numFmtId="0" fontId="14" fillId="5" borderId="6" xfId="0" applyFont="1" applyFill="1" applyBorder="1" applyAlignment="1">
      <alignment vertical="center" wrapText="1"/>
    </xf>
    <xf numFmtId="0" fontId="14" fillId="5" borderId="34" xfId="0" applyFont="1" applyFill="1" applyBorder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21" fillId="0" borderId="0" xfId="0" applyFont="1"/>
    <xf numFmtId="0" fontId="24" fillId="0" borderId="0" xfId="0" applyFont="1" applyAlignment="1">
      <alignment vertical="top" wrapText="1"/>
    </xf>
    <xf numFmtId="0" fontId="20" fillId="0" borderId="0" xfId="0" applyFont="1" applyAlignment="1" applyProtection="1">
      <alignment vertical="center"/>
      <protection locked="0"/>
    </xf>
    <xf numFmtId="0" fontId="10" fillId="2" borderId="12" xfId="0" applyFont="1" applyFill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center" vertical="center"/>
    </xf>
    <xf numFmtId="49" fontId="27" fillId="0" borderId="12" xfId="0" applyNumberFormat="1" applyFont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7" fontId="27" fillId="0" borderId="3" xfId="0" applyNumberFormat="1" applyFont="1" applyBorder="1" applyAlignment="1">
      <alignment horizontal="center" vertical="center"/>
    </xf>
    <xf numFmtId="49" fontId="27" fillId="0" borderId="7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165" fontId="11" fillId="0" borderId="1" xfId="5" applyNumberFormat="1" applyFont="1" applyFill="1" applyBorder="1" applyAlignment="1" applyProtection="1">
      <alignment horizontal="center" vertical="center"/>
      <protection locked="0"/>
    </xf>
    <xf numFmtId="164" fontId="10" fillId="0" borderId="3" xfId="0" applyNumberFormat="1" applyFont="1" applyBorder="1" applyAlignment="1">
      <alignment horizontal="center" vertical="center"/>
    </xf>
    <xf numFmtId="164" fontId="21" fillId="0" borderId="14" xfId="0" applyNumberFormat="1" applyFont="1" applyBorder="1" applyAlignment="1">
      <alignment horizontal="center" vertical="center"/>
    </xf>
    <xf numFmtId="4" fontId="28" fillId="0" borderId="1" xfId="0" applyNumberFormat="1" applyFont="1" applyBorder="1"/>
    <xf numFmtId="4" fontId="28" fillId="0" borderId="19" xfId="0" applyNumberFormat="1" applyFont="1" applyBorder="1"/>
    <xf numFmtId="4" fontId="28" fillId="0" borderId="18" xfId="0" applyNumberFormat="1" applyFont="1" applyBorder="1"/>
    <xf numFmtId="164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164" fontId="6" fillId="0" borderId="23" xfId="0" applyNumberFormat="1" applyFont="1" applyBorder="1" applyAlignment="1">
      <alignment horizontal="center" vertical="center"/>
    </xf>
    <xf numFmtId="164" fontId="6" fillId="0" borderId="36" xfId="0" applyNumberFormat="1" applyFont="1" applyBorder="1" applyAlignment="1">
      <alignment horizontal="center" vertical="center"/>
    </xf>
    <xf numFmtId="164" fontId="5" fillId="6" borderId="3" xfId="0" applyNumberFormat="1" applyFont="1" applyFill="1" applyBorder="1" applyAlignment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20" fillId="0" borderId="8" xfId="0" applyFont="1" applyBorder="1" applyAlignment="1" applyProtection="1">
      <alignment horizontal="center" vertical="center"/>
      <protection locked="0"/>
    </xf>
    <xf numFmtId="0" fontId="20" fillId="0" borderId="9" xfId="0" applyFont="1" applyBorder="1" applyAlignment="1" applyProtection="1">
      <alignment horizontal="center" vertical="center"/>
      <protection locked="0"/>
    </xf>
    <xf numFmtId="0" fontId="20" fillId="0" borderId="10" xfId="0" applyFont="1" applyBorder="1" applyAlignment="1" applyProtection="1">
      <alignment horizontal="center" vertical="center"/>
      <protection locked="0"/>
    </xf>
    <xf numFmtId="49" fontId="10" fillId="0" borderId="13" xfId="0" applyNumberFormat="1" applyFont="1" applyBorder="1" applyAlignment="1">
      <alignment horizontal="center" vertical="center"/>
    </xf>
    <xf numFmtId="49" fontId="10" fillId="0" borderId="19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49" fontId="10" fillId="0" borderId="29" xfId="0" applyNumberFormat="1" applyFont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/>
    </xf>
    <xf numFmtId="49" fontId="10" fillId="0" borderId="3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21" fillId="0" borderId="29" xfId="0" applyNumberFormat="1" applyFont="1" applyBorder="1" applyAlignment="1">
      <alignment horizontal="center" vertical="center"/>
    </xf>
    <xf numFmtId="49" fontId="21" fillId="0" borderId="22" xfId="0" applyNumberFormat="1" applyFont="1" applyBorder="1" applyAlignment="1">
      <alignment horizontal="center" vertical="center"/>
    </xf>
    <xf numFmtId="49" fontId="21" fillId="0" borderId="33" xfId="0" applyNumberFormat="1" applyFont="1" applyBorder="1" applyAlignment="1">
      <alignment horizontal="center" vertical="center"/>
    </xf>
    <xf numFmtId="49" fontId="27" fillId="0" borderId="13" xfId="0" applyNumberFormat="1" applyFont="1" applyBorder="1" applyAlignment="1">
      <alignment horizontal="center" vertical="center"/>
    </xf>
    <xf numFmtId="49" fontId="27" fillId="0" borderId="19" xfId="0" applyNumberFormat="1" applyFont="1" applyBorder="1" applyAlignment="1">
      <alignment horizontal="center" vertical="center"/>
    </xf>
    <xf numFmtId="49" fontId="27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 applyProtection="1">
      <alignment horizontal="center" vertical="center" wrapText="1"/>
      <protection locked="0"/>
    </xf>
    <xf numFmtId="0" fontId="9" fillId="4" borderId="25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right" vertical="center"/>
      <protection locked="0"/>
    </xf>
    <xf numFmtId="0" fontId="6" fillId="0" borderId="23" xfId="0" applyFont="1" applyBorder="1" applyAlignment="1" applyProtection="1">
      <alignment horizontal="right" vertical="center"/>
      <protection locked="0"/>
    </xf>
    <xf numFmtId="0" fontId="9" fillId="4" borderId="16" xfId="0" applyFont="1" applyFill="1" applyBorder="1" applyAlignment="1">
      <alignment horizontal="center" vertical="center" wrapText="1"/>
    </xf>
    <xf numFmtId="0" fontId="9" fillId="4" borderId="31" xfId="0" applyFont="1" applyFill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3" fontId="29" fillId="0" borderId="1" xfId="0" applyNumberFormat="1" applyFont="1" applyBorder="1" applyAlignment="1">
      <alignment horizontal="center" vertical="center"/>
    </xf>
    <xf numFmtId="3" fontId="29" fillId="0" borderId="18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</cellXfs>
  <cellStyles count="8">
    <cellStyle name="Dziesiętny 2" xfId="6" xr:uid="{093E339C-3E12-476F-B22A-B55E872236D3}"/>
    <cellStyle name="Normalny" xfId="0" builtinId="0"/>
    <cellStyle name="Normalny 2" xfId="1" xr:uid="{00000000-0005-0000-0000-000002000000}"/>
    <cellStyle name="Normalny 2 2" xfId="2" xr:uid="{00000000-0005-0000-0000-000003000000}"/>
    <cellStyle name="Normalny 3" xfId="3" xr:uid="{00000000-0005-0000-0000-000004000000}"/>
    <cellStyle name="Normalny 4" xfId="7" xr:uid="{0A698E21-305E-4F17-9289-76621DA1F78A}"/>
    <cellStyle name="Procentowy 2" xfId="4" xr:uid="{00000000-0005-0000-0000-000006000000}"/>
    <cellStyle name="Walutowy" xfId="5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0"/>
  <sheetViews>
    <sheetView view="pageBreakPreview" zoomScaleNormal="100" zoomScaleSheetLayoutView="100" workbookViewId="0">
      <selection activeCell="K7" sqref="K7"/>
    </sheetView>
  </sheetViews>
  <sheetFormatPr defaultRowHeight="13.2" x14ac:dyDescent="0.25"/>
  <cols>
    <col min="1" max="1" width="3.6640625" customWidth="1"/>
    <col min="2" max="2" width="5.6640625" customWidth="1"/>
    <col min="3" max="3" width="8.6640625" customWidth="1"/>
    <col min="4" max="4" width="80.6640625" customWidth="1"/>
    <col min="5" max="5" width="7.6640625" customWidth="1"/>
    <col min="6" max="6" width="15.6640625" customWidth="1"/>
    <col min="7" max="7" width="10.6640625" customWidth="1"/>
    <col min="8" max="8" width="18.6640625" customWidth="1"/>
    <col min="12" max="13" width="9.88671875" bestFit="1" customWidth="1"/>
  </cols>
  <sheetData>
    <row r="1" spans="1:13" ht="15" x14ac:dyDescent="0.25">
      <c r="A1" s="100" t="s">
        <v>104</v>
      </c>
      <c r="B1" s="100"/>
      <c r="C1" s="100"/>
      <c r="D1" s="100"/>
      <c r="E1" s="100"/>
      <c r="F1" s="100"/>
      <c r="G1" s="100"/>
      <c r="H1" s="100"/>
    </row>
    <row r="2" spans="1:13" ht="17.399999999999999" x14ac:dyDescent="0.25">
      <c r="A2" s="101" t="s">
        <v>93</v>
      </c>
      <c r="B2" s="101"/>
      <c r="C2" s="101"/>
      <c r="D2" s="101"/>
      <c r="E2" s="101"/>
      <c r="F2" s="101"/>
      <c r="G2" s="101"/>
      <c r="H2" s="101"/>
    </row>
    <row r="3" spans="1:13" ht="15.6" thickBot="1" x14ac:dyDescent="0.3">
      <c r="A3" s="22"/>
      <c r="B3" s="22"/>
      <c r="C3" s="22"/>
      <c r="D3" s="22"/>
      <c r="E3" s="22"/>
      <c r="F3" s="22"/>
      <c r="G3" s="22"/>
      <c r="H3" s="22"/>
    </row>
    <row r="4" spans="1:13" ht="31.2" thickBot="1" x14ac:dyDescent="0.3">
      <c r="A4" s="33" t="s">
        <v>0</v>
      </c>
      <c r="B4" s="34" t="s">
        <v>1</v>
      </c>
      <c r="C4" s="45" t="s">
        <v>34</v>
      </c>
      <c r="D4" s="34" t="s">
        <v>18</v>
      </c>
      <c r="E4" s="34" t="s">
        <v>20</v>
      </c>
      <c r="F4" s="46" t="s">
        <v>15</v>
      </c>
      <c r="G4" s="35" t="s">
        <v>2</v>
      </c>
      <c r="H4" s="36" t="s">
        <v>23</v>
      </c>
      <c r="K4" s="87"/>
      <c r="M4" s="87"/>
    </row>
    <row r="5" spans="1:13" ht="13.8" thickBot="1" x14ac:dyDescent="0.3">
      <c r="A5" s="37" t="s">
        <v>3</v>
      </c>
      <c r="B5" s="38" t="s">
        <v>4</v>
      </c>
      <c r="C5" s="38" t="s">
        <v>5</v>
      </c>
      <c r="D5" s="38" t="s">
        <v>6</v>
      </c>
      <c r="E5" s="38" t="s">
        <v>7</v>
      </c>
      <c r="F5" s="39" t="s">
        <v>8</v>
      </c>
      <c r="G5" s="39" t="s">
        <v>9</v>
      </c>
      <c r="H5" s="40" t="s">
        <v>10</v>
      </c>
    </row>
    <row r="6" spans="1:13" ht="13.8" thickBot="1" x14ac:dyDescent="0.3">
      <c r="A6" s="47"/>
      <c r="B6" s="32" t="s">
        <v>25</v>
      </c>
      <c r="C6" s="48"/>
      <c r="D6" s="30" t="s">
        <v>89</v>
      </c>
      <c r="E6" s="29"/>
      <c r="F6" s="29"/>
      <c r="G6" s="29"/>
      <c r="H6" s="31"/>
    </row>
    <row r="7" spans="1:13" ht="57.75" customHeight="1" x14ac:dyDescent="0.25">
      <c r="A7" s="102" t="s">
        <v>38</v>
      </c>
      <c r="B7" s="51" t="s">
        <v>16</v>
      </c>
      <c r="C7" s="97" t="s">
        <v>35</v>
      </c>
      <c r="D7" s="68" t="s">
        <v>28</v>
      </c>
      <c r="E7" s="9" t="s">
        <v>109</v>
      </c>
      <c r="F7" s="78"/>
      <c r="G7" s="52">
        <v>30</v>
      </c>
      <c r="H7" s="79">
        <f>ROUND((F7*G7),2)</f>
        <v>0</v>
      </c>
      <c r="K7" s="78"/>
      <c r="L7" s="88"/>
      <c r="M7" s="88"/>
    </row>
    <row r="8" spans="1:13" ht="39" customHeight="1" x14ac:dyDescent="0.25">
      <c r="A8" s="103"/>
      <c r="B8" s="53" t="s">
        <v>17</v>
      </c>
      <c r="C8" s="98"/>
      <c r="D8" s="27" t="s">
        <v>29</v>
      </c>
      <c r="E8" s="9" t="s">
        <v>109</v>
      </c>
      <c r="F8" s="78"/>
      <c r="G8" s="52">
        <v>20</v>
      </c>
      <c r="H8" s="79">
        <f t="shared" ref="H8:H10" si="0">ROUND((F8*G8),2)</f>
        <v>0</v>
      </c>
      <c r="K8" s="78"/>
      <c r="L8" s="88"/>
      <c r="M8" s="88"/>
    </row>
    <row r="9" spans="1:13" ht="43.5" customHeight="1" x14ac:dyDescent="0.25">
      <c r="A9" s="103"/>
      <c r="B9" s="53" t="s">
        <v>24</v>
      </c>
      <c r="C9" s="98"/>
      <c r="D9" s="27" t="s">
        <v>30</v>
      </c>
      <c r="E9" s="9" t="s">
        <v>109</v>
      </c>
      <c r="F9" s="78"/>
      <c r="G9" s="52">
        <v>5</v>
      </c>
      <c r="H9" s="79">
        <f t="shared" si="0"/>
        <v>0</v>
      </c>
      <c r="K9" s="78"/>
      <c r="L9" s="88"/>
      <c r="M9" s="88"/>
    </row>
    <row r="10" spans="1:13" ht="25.5" customHeight="1" x14ac:dyDescent="0.25">
      <c r="A10" s="103"/>
      <c r="B10" s="54" t="s">
        <v>37</v>
      </c>
      <c r="C10" s="98"/>
      <c r="D10" s="12" t="s">
        <v>32</v>
      </c>
      <c r="E10" s="9" t="s">
        <v>33</v>
      </c>
      <c r="F10" s="78"/>
      <c r="G10" s="52">
        <v>5</v>
      </c>
      <c r="H10" s="79">
        <f t="shared" si="0"/>
        <v>0</v>
      </c>
      <c r="K10" s="78"/>
      <c r="L10" s="88"/>
      <c r="M10" s="88"/>
    </row>
    <row r="11" spans="1:13" ht="27" customHeight="1" thickBot="1" x14ac:dyDescent="0.3">
      <c r="A11" s="104"/>
      <c r="B11" s="54" t="s">
        <v>41</v>
      </c>
      <c r="C11" s="99"/>
      <c r="D11" s="27" t="s">
        <v>31</v>
      </c>
      <c r="E11" s="55" t="s">
        <v>109</v>
      </c>
      <c r="F11" s="50"/>
      <c r="G11" s="56">
        <v>1</v>
      </c>
      <c r="H11" s="79">
        <f>ROUND((F11*G11),2)</f>
        <v>0</v>
      </c>
      <c r="K11" s="78"/>
      <c r="L11" s="88"/>
      <c r="M11" s="88"/>
    </row>
    <row r="12" spans="1:13" ht="13.8" thickBot="1" x14ac:dyDescent="0.3">
      <c r="A12" s="67"/>
      <c r="B12" s="67"/>
      <c r="C12" s="67"/>
      <c r="D12" s="67"/>
      <c r="E12" s="94" t="s">
        <v>91</v>
      </c>
      <c r="F12" s="95"/>
      <c r="G12" s="96"/>
      <c r="H12" s="69">
        <f>ROUND((SUM(H7:H11)),2)</f>
        <v>0</v>
      </c>
    </row>
    <row r="13" spans="1:13" x14ac:dyDescent="0.25">
      <c r="A13" s="93" t="s">
        <v>11</v>
      </c>
      <c r="B13" s="93"/>
      <c r="C13" s="93"/>
      <c r="D13" s="93"/>
      <c r="E13" s="8"/>
      <c r="F13" s="8"/>
      <c r="G13" s="8"/>
      <c r="H13" s="8"/>
    </row>
    <row r="14" spans="1:13" ht="30.75" customHeight="1" x14ac:dyDescent="0.25">
      <c r="A14" s="23">
        <v>1</v>
      </c>
      <c r="B14" s="23"/>
      <c r="C14" s="92" t="s">
        <v>102</v>
      </c>
      <c r="D14" s="92"/>
      <c r="E14" s="92"/>
      <c r="F14" s="92"/>
      <c r="G14" s="92"/>
      <c r="H14" s="92"/>
    </row>
    <row r="15" spans="1:13" x14ac:dyDescent="0.25">
      <c r="A15" s="23">
        <v>2</v>
      </c>
      <c r="B15" s="23"/>
      <c r="C15" s="92" t="s">
        <v>36</v>
      </c>
      <c r="D15" s="92"/>
      <c r="E15" s="92"/>
      <c r="F15" s="92"/>
      <c r="G15" s="92"/>
      <c r="H15" s="92"/>
    </row>
    <row r="16" spans="1:13" x14ac:dyDescent="0.25">
      <c r="A16" s="23">
        <v>3</v>
      </c>
      <c r="B16" s="23"/>
      <c r="C16" s="92" t="s">
        <v>21</v>
      </c>
      <c r="D16" s="92"/>
      <c r="E16" s="92"/>
      <c r="F16" s="92"/>
      <c r="G16" s="92"/>
      <c r="H16" s="92"/>
    </row>
    <row r="17" spans="1:8" x14ac:dyDescent="0.25">
      <c r="A17" s="23"/>
      <c r="B17" s="23"/>
      <c r="C17" s="92"/>
      <c r="D17" s="92"/>
      <c r="E17" s="92"/>
      <c r="F17" s="92"/>
      <c r="G17" s="92"/>
      <c r="H17" s="8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6"/>
      <c r="B20" s="6"/>
      <c r="C20" s="6"/>
      <c r="D20" s="6"/>
      <c r="E20" s="1"/>
      <c r="F20" s="1"/>
      <c r="G20" s="1"/>
      <c r="H20" s="2"/>
    </row>
  </sheetData>
  <customSheetViews>
    <customSheetView guid="{2B0D695E-EE6E-4804-8D03-44D08EFC003D}">
      <selection activeCell="A46" sqref="A46:D46"/>
      <pageMargins left="0.7" right="0.7" top="0.75" bottom="0.75" header="0.3" footer="0.3"/>
      <pageSetup paperSize="9" orientation="portrait" r:id="rId1"/>
    </customSheetView>
  </customSheetViews>
  <mergeCells count="10">
    <mergeCell ref="E12:G12"/>
    <mergeCell ref="C7:C11"/>
    <mergeCell ref="A1:H1"/>
    <mergeCell ref="A2:H2"/>
    <mergeCell ref="A7:A11"/>
    <mergeCell ref="C16:H16"/>
    <mergeCell ref="C17:G17"/>
    <mergeCell ref="A13:D13"/>
    <mergeCell ref="C14:H14"/>
    <mergeCell ref="C15:H15"/>
  </mergeCells>
  <pageMargins left="0.7" right="0.7" top="0.75" bottom="0.75" header="0.3" footer="0.3"/>
  <pageSetup paperSize="9" scale="59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M40"/>
  <sheetViews>
    <sheetView view="pageBreakPreview" topLeftCell="A22" zoomScaleNormal="70" zoomScaleSheetLayoutView="100" workbookViewId="0">
      <selection activeCell="F15" sqref="F15"/>
    </sheetView>
  </sheetViews>
  <sheetFormatPr defaultRowHeight="13.2" x14ac:dyDescent="0.25"/>
  <cols>
    <col min="1" max="1" width="3.6640625" customWidth="1"/>
    <col min="2" max="2" width="5.6640625" customWidth="1"/>
    <col min="3" max="3" width="8.6640625" customWidth="1"/>
    <col min="4" max="4" width="74.5546875" customWidth="1"/>
    <col min="5" max="5" width="16" customWidth="1"/>
    <col min="6" max="7" width="10.6640625" customWidth="1"/>
    <col min="8" max="8" width="18.6640625" customWidth="1"/>
    <col min="12" max="12" width="9.88671875" bestFit="1" customWidth="1"/>
    <col min="13" max="13" width="13" customWidth="1"/>
  </cols>
  <sheetData>
    <row r="1" spans="1:13" x14ac:dyDescent="0.25">
      <c r="A1" s="11"/>
      <c r="B1" s="11"/>
      <c r="C1" s="11"/>
      <c r="D1" s="11"/>
      <c r="E1" s="1"/>
      <c r="F1" s="1"/>
      <c r="G1" s="1"/>
      <c r="H1" s="1"/>
    </row>
    <row r="2" spans="1:13" ht="15" x14ac:dyDescent="0.25">
      <c r="A2" s="105" t="s">
        <v>104</v>
      </c>
      <c r="B2" s="105"/>
      <c r="C2" s="105"/>
      <c r="D2" s="105"/>
      <c r="E2" s="105"/>
      <c r="F2" s="105"/>
      <c r="G2" s="105"/>
      <c r="H2" s="105"/>
    </row>
    <row r="3" spans="1:13" ht="17.399999999999999" x14ac:dyDescent="0.25">
      <c r="A3" s="106" t="s">
        <v>93</v>
      </c>
      <c r="B3" s="106"/>
      <c r="C3" s="106"/>
      <c r="D3" s="106"/>
      <c r="E3" s="106"/>
      <c r="F3" s="106"/>
      <c r="G3" s="106"/>
      <c r="H3" s="106"/>
    </row>
    <row r="4" spans="1:13" ht="13.8" thickBot="1" x14ac:dyDescent="0.3">
      <c r="A4" s="113"/>
      <c r="B4" s="113"/>
      <c r="C4" s="113"/>
      <c r="D4" s="113"/>
      <c r="E4" s="113"/>
      <c r="F4" s="113"/>
      <c r="G4" s="113"/>
      <c r="H4" s="113"/>
      <c r="M4" s="87"/>
    </row>
    <row r="5" spans="1:13" x14ac:dyDescent="0.25">
      <c r="A5" s="114" t="s">
        <v>0</v>
      </c>
      <c r="B5" s="117" t="s">
        <v>1</v>
      </c>
      <c r="C5" s="117" t="s">
        <v>66</v>
      </c>
      <c r="D5" s="120" t="s">
        <v>18</v>
      </c>
      <c r="E5" s="120" t="s">
        <v>20</v>
      </c>
      <c r="F5" s="120" t="s">
        <v>92</v>
      </c>
      <c r="G5" s="120" t="s">
        <v>2</v>
      </c>
      <c r="H5" s="123" t="s">
        <v>67</v>
      </c>
      <c r="I5" s="86"/>
    </row>
    <row r="6" spans="1:13" x14ac:dyDescent="0.25">
      <c r="A6" s="115"/>
      <c r="B6" s="118"/>
      <c r="C6" s="118"/>
      <c r="D6" s="121"/>
      <c r="E6" s="121"/>
      <c r="F6" s="121"/>
      <c r="G6" s="121"/>
      <c r="H6" s="124"/>
      <c r="I6" s="85"/>
    </row>
    <row r="7" spans="1:13" x14ac:dyDescent="0.25">
      <c r="A7" s="115"/>
      <c r="B7" s="118"/>
      <c r="C7" s="118"/>
      <c r="D7" s="121"/>
      <c r="E7" s="121"/>
      <c r="F7" s="121"/>
      <c r="G7" s="121"/>
      <c r="H7" s="124"/>
      <c r="I7" s="85"/>
    </row>
    <row r="8" spans="1:13" ht="13.8" thickBot="1" x14ac:dyDescent="0.3">
      <c r="A8" s="116"/>
      <c r="B8" s="119"/>
      <c r="C8" s="119"/>
      <c r="D8" s="122"/>
      <c r="E8" s="122"/>
      <c r="F8" s="122"/>
      <c r="G8" s="122"/>
      <c r="H8" s="125"/>
      <c r="I8" s="85"/>
    </row>
    <row r="9" spans="1:13" ht="13.8" thickBot="1" x14ac:dyDescent="0.3">
      <c r="A9" s="41" t="s">
        <v>3</v>
      </c>
      <c r="B9" s="42" t="s">
        <v>4</v>
      </c>
      <c r="C9" s="42" t="s">
        <v>5</v>
      </c>
      <c r="D9" s="42" t="s">
        <v>6</v>
      </c>
      <c r="E9" s="42" t="s">
        <v>7</v>
      </c>
      <c r="F9" s="42" t="s">
        <v>8</v>
      </c>
      <c r="G9" s="42" t="s">
        <v>9</v>
      </c>
      <c r="H9" s="44" t="s">
        <v>10</v>
      </c>
      <c r="I9" s="85"/>
    </row>
    <row r="10" spans="1:13" ht="14.25" customHeight="1" thickBot="1" x14ac:dyDescent="0.3">
      <c r="A10" s="57"/>
      <c r="B10" s="58" t="s">
        <v>26</v>
      </c>
      <c r="C10" s="59"/>
      <c r="D10" s="60" t="s">
        <v>27</v>
      </c>
      <c r="E10" s="61"/>
      <c r="F10" s="61"/>
      <c r="G10" s="61"/>
      <c r="H10" s="62"/>
      <c r="I10" s="85"/>
    </row>
    <row r="11" spans="1:13" x14ac:dyDescent="0.25">
      <c r="A11" s="107" t="s">
        <v>69</v>
      </c>
      <c r="B11" s="70" t="s">
        <v>61</v>
      </c>
      <c r="C11" s="110" t="s">
        <v>90</v>
      </c>
      <c r="D11" s="71" t="s">
        <v>39</v>
      </c>
      <c r="E11" s="72" t="s">
        <v>33</v>
      </c>
      <c r="F11" s="81"/>
      <c r="G11" s="139">
        <v>10</v>
      </c>
      <c r="H11" s="73">
        <f>ROUND((F11*G11),2)</f>
        <v>0</v>
      </c>
      <c r="I11" s="85"/>
      <c r="L11" s="88"/>
      <c r="M11" s="88"/>
    </row>
    <row r="12" spans="1:13" ht="22.2" customHeight="1" x14ac:dyDescent="0.25">
      <c r="A12" s="108"/>
      <c r="B12" s="74" t="s">
        <v>62</v>
      </c>
      <c r="C12" s="111"/>
      <c r="D12" s="75" t="s">
        <v>70</v>
      </c>
      <c r="E12" s="76" t="s">
        <v>108</v>
      </c>
      <c r="F12" s="81"/>
      <c r="G12" s="139">
        <v>20</v>
      </c>
      <c r="H12" s="73">
        <f t="shared" ref="H12:H33" si="0">ROUND((F12*G12),2)</f>
        <v>0</v>
      </c>
      <c r="I12" s="85"/>
      <c r="L12" s="88"/>
      <c r="M12" s="88"/>
    </row>
    <row r="13" spans="1:13" ht="16.5" customHeight="1" x14ac:dyDescent="0.25">
      <c r="A13" s="108"/>
      <c r="B13" s="74" t="s">
        <v>63</v>
      </c>
      <c r="C13" s="111"/>
      <c r="D13" s="75" t="s">
        <v>40</v>
      </c>
      <c r="E13" s="76" t="s">
        <v>108</v>
      </c>
      <c r="F13" s="82"/>
      <c r="G13" s="139">
        <v>5</v>
      </c>
      <c r="H13" s="73">
        <f t="shared" si="0"/>
        <v>0</v>
      </c>
      <c r="I13" s="85"/>
      <c r="L13" s="88"/>
      <c r="M13" s="88"/>
    </row>
    <row r="14" spans="1:13" ht="16.5" customHeight="1" x14ac:dyDescent="0.25">
      <c r="A14" s="108"/>
      <c r="B14" s="74" t="s">
        <v>64</v>
      </c>
      <c r="C14" s="111"/>
      <c r="D14" s="75" t="s">
        <v>71</v>
      </c>
      <c r="E14" s="76" t="s">
        <v>108</v>
      </c>
      <c r="F14" s="83"/>
      <c r="G14" s="139">
        <v>20</v>
      </c>
      <c r="H14" s="73">
        <f t="shared" si="0"/>
        <v>0</v>
      </c>
      <c r="I14" s="85"/>
      <c r="L14" s="88"/>
      <c r="M14" s="88"/>
    </row>
    <row r="15" spans="1:13" ht="16.5" customHeight="1" x14ac:dyDescent="0.25">
      <c r="A15" s="108"/>
      <c r="B15" s="74" t="s">
        <v>65</v>
      </c>
      <c r="C15" s="111"/>
      <c r="D15" s="75" t="s">
        <v>42</v>
      </c>
      <c r="E15" s="76" t="s">
        <v>108</v>
      </c>
      <c r="F15" s="81"/>
      <c r="G15" s="139">
        <v>20</v>
      </c>
      <c r="H15" s="73">
        <f t="shared" si="0"/>
        <v>0</v>
      </c>
      <c r="I15" s="85"/>
      <c r="L15" s="88"/>
      <c r="M15" s="88"/>
    </row>
    <row r="16" spans="1:13" ht="16.5" customHeight="1" x14ac:dyDescent="0.25">
      <c r="A16" s="108"/>
      <c r="B16" s="74" t="s">
        <v>72</v>
      </c>
      <c r="C16" s="111"/>
      <c r="D16" s="75" t="s">
        <v>43</v>
      </c>
      <c r="E16" s="76" t="s">
        <v>108</v>
      </c>
      <c r="F16" s="82"/>
      <c r="G16" s="139">
        <v>20</v>
      </c>
      <c r="H16" s="73">
        <f t="shared" si="0"/>
        <v>0</v>
      </c>
      <c r="I16" s="85"/>
      <c r="L16" s="88"/>
      <c r="M16" s="88"/>
    </row>
    <row r="17" spans="1:13" ht="16.5" customHeight="1" x14ac:dyDescent="0.25">
      <c r="A17" s="108"/>
      <c r="B17" s="74" t="s">
        <v>73</v>
      </c>
      <c r="C17" s="111"/>
      <c r="D17" s="75" t="s">
        <v>44</v>
      </c>
      <c r="E17" s="76" t="s">
        <v>108</v>
      </c>
      <c r="F17" s="81"/>
      <c r="G17" s="139">
        <v>2</v>
      </c>
      <c r="H17" s="73">
        <f t="shared" si="0"/>
        <v>0</v>
      </c>
      <c r="I17" s="85"/>
      <c r="L17" s="88"/>
      <c r="M17" s="88"/>
    </row>
    <row r="18" spans="1:13" ht="27" customHeight="1" x14ac:dyDescent="0.25">
      <c r="A18" s="108"/>
      <c r="B18" s="74" t="s">
        <v>74</v>
      </c>
      <c r="C18" s="111"/>
      <c r="D18" s="75" t="s">
        <v>45</v>
      </c>
      <c r="E18" s="76" t="s">
        <v>108</v>
      </c>
      <c r="F18" s="82"/>
      <c r="G18" s="139">
        <v>2</v>
      </c>
      <c r="H18" s="73">
        <f t="shared" si="0"/>
        <v>0</v>
      </c>
      <c r="I18" s="85"/>
      <c r="L18" s="88"/>
      <c r="M18" s="88"/>
    </row>
    <row r="19" spans="1:13" ht="16.5" customHeight="1" x14ac:dyDescent="0.25">
      <c r="A19" s="108"/>
      <c r="B19" s="74" t="s">
        <v>75</v>
      </c>
      <c r="C19" s="111"/>
      <c r="D19" s="75" t="s">
        <v>46</v>
      </c>
      <c r="E19" s="76" t="s">
        <v>108</v>
      </c>
      <c r="F19" s="81"/>
      <c r="G19" s="139">
        <v>2</v>
      </c>
      <c r="H19" s="73">
        <f t="shared" si="0"/>
        <v>0</v>
      </c>
      <c r="I19" s="85"/>
      <c r="L19" s="88"/>
      <c r="M19" s="88"/>
    </row>
    <row r="20" spans="1:13" ht="16.5" customHeight="1" x14ac:dyDescent="0.25">
      <c r="A20" s="108"/>
      <c r="B20" s="74" t="s">
        <v>76</v>
      </c>
      <c r="C20" s="111"/>
      <c r="D20" s="75" t="s">
        <v>47</v>
      </c>
      <c r="E20" s="76" t="s">
        <v>108</v>
      </c>
      <c r="F20" s="81"/>
      <c r="G20" s="139">
        <v>2</v>
      </c>
      <c r="H20" s="73">
        <f t="shared" si="0"/>
        <v>0</v>
      </c>
      <c r="I20" s="85"/>
      <c r="L20" s="88"/>
      <c r="M20" s="88"/>
    </row>
    <row r="21" spans="1:13" ht="16.5" customHeight="1" x14ac:dyDescent="0.25">
      <c r="A21" s="108"/>
      <c r="B21" s="74" t="s">
        <v>77</v>
      </c>
      <c r="C21" s="111"/>
      <c r="D21" s="75" t="s">
        <v>48</v>
      </c>
      <c r="E21" s="76" t="s">
        <v>108</v>
      </c>
      <c r="F21" s="81"/>
      <c r="G21" s="139">
        <v>5</v>
      </c>
      <c r="H21" s="73">
        <f t="shared" si="0"/>
        <v>0</v>
      </c>
      <c r="I21" s="85"/>
      <c r="L21" s="88"/>
      <c r="M21" s="88"/>
    </row>
    <row r="22" spans="1:13" ht="16.5" customHeight="1" x14ac:dyDescent="0.25">
      <c r="A22" s="108"/>
      <c r="B22" s="74" t="s">
        <v>78</v>
      </c>
      <c r="C22" s="111"/>
      <c r="D22" s="75" t="s">
        <v>49</v>
      </c>
      <c r="E22" s="76" t="s">
        <v>108</v>
      </c>
      <c r="F22" s="81"/>
      <c r="G22" s="139">
        <v>5</v>
      </c>
      <c r="H22" s="73">
        <f t="shared" si="0"/>
        <v>0</v>
      </c>
      <c r="I22" s="85"/>
      <c r="L22" s="88"/>
      <c r="M22" s="88"/>
    </row>
    <row r="23" spans="1:13" ht="16.5" customHeight="1" x14ac:dyDescent="0.25">
      <c r="A23" s="108"/>
      <c r="B23" s="74" t="s">
        <v>79</v>
      </c>
      <c r="C23" s="111"/>
      <c r="D23" s="75" t="s">
        <v>50</v>
      </c>
      <c r="E23" s="76" t="s">
        <v>108</v>
      </c>
      <c r="F23" s="81"/>
      <c r="G23" s="139">
        <v>5</v>
      </c>
      <c r="H23" s="73">
        <f t="shared" si="0"/>
        <v>0</v>
      </c>
      <c r="I23" s="85"/>
      <c r="L23" s="88"/>
      <c r="M23" s="88"/>
    </row>
    <row r="24" spans="1:13" ht="16.5" customHeight="1" x14ac:dyDescent="0.25">
      <c r="A24" s="108"/>
      <c r="B24" s="74" t="s">
        <v>80</v>
      </c>
      <c r="C24" s="111"/>
      <c r="D24" s="75" t="s">
        <v>51</v>
      </c>
      <c r="E24" s="76" t="s">
        <v>108</v>
      </c>
      <c r="F24" s="82"/>
      <c r="G24" s="139">
        <v>2</v>
      </c>
      <c r="H24" s="73">
        <f t="shared" si="0"/>
        <v>0</v>
      </c>
      <c r="I24" s="85"/>
      <c r="L24" s="88"/>
      <c r="M24" s="88"/>
    </row>
    <row r="25" spans="1:13" ht="16.5" customHeight="1" x14ac:dyDescent="0.25">
      <c r="A25" s="108"/>
      <c r="B25" s="74" t="s">
        <v>81</v>
      </c>
      <c r="C25" s="111"/>
      <c r="D25" s="75" t="s">
        <v>52</v>
      </c>
      <c r="E25" s="76" t="s">
        <v>108</v>
      </c>
      <c r="F25" s="81"/>
      <c r="G25" s="139">
        <v>2</v>
      </c>
      <c r="H25" s="73">
        <f t="shared" si="0"/>
        <v>0</v>
      </c>
      <c r="I25" s="85"/>
      <c r="L25" s="88"/>
      <c r="M25" s="88"/>
    </row>
    <row r="26" spans="1:13" ht="16.5" customHeight="1" x14ac:dyDescent="0.25">
      <c r="A26" s="108"/>
      <c r="B26" s="74" t="s">
        <v>82</v>
      </c>
      <c r="C26" s="111"/>
      <c r="D26" s="75" t="s">
        <v>53</v>
      </c>
      <c r="E26" s="76" t="s">
        <v>108</v>
      </c>
      <c r="F26" s="82"/>
      <c r="G26" s="139">
        <v>2</v>
      </c>
      <c r="H26" s="73">
        <f t="shared" si="0"/>
        <v>0</v>
      </c>
      <c r="I26" s="85"/>
      <c r="L26" s="88"/>
      <c r="M26" s="88"/>
    </row>
    <row r="27" spans="1:13" ht="16.5" customHeight="1" x14ac:dyDescent="0.25">
      <c r="A27" s="108"/>
      <c r="B27" s="74" t="s">
        <v>83</v>
      </c>
      <c r="C27" s="111"/>
      <c r="D27" s="75" t="s">
        <v>54</v>
      </c>
      <c r="E27" s="76" t="s">
        <v>108</v>
      </c>
      <c r="F27" s="81"/>
      <c r="G27" s="139">
        <v>2</v>
      </c>
      <c r="H27" s="73">
        <f t="shared" si="0"/>
        <v>0</v>
      </c>
      <c r="I27" s="85"/>
      <c r="L27" s="88"/>
      <c r="M27" s="88"/>
    </row>
    <row r="28" spans="1:13" ht="16.5" customHeight="1" x14ac:dyDescent="0.25">
      <c r="A28" s="108"/>
      <c r="B28" s="74" t="s">
        <v>84</v>
      </c>
      <c r="C28" s="111"/>
      <c r="D28" s="75" t="s">
        <v>55</v>
      </c>
      <c r="E28" s="76" t="s">
        <v>12</v>
      </c>
      <c r="F28" s="81"/>
      <c r="G28" s="139">
        <v>3</v>
      </c>
      <c r="H28" s="73">
        <f t="shared" si="0"/>
        <v>0</v>
      </c>
      <c r="I28" s="85"/>
      <c r="L28" s="88"/>
      <c r="M28" s="88"/>
    </row>
    <row r="29" spans="1:13" ht="16.5" customHeight="1" x14ac:dyDescent="0.25">
      <c r="A29" s="108"/>
      <c r="B29" s="74" t="s">
        <v>85</v>
      </c>
      <c r="C29" s="111"/>
      <c r="D29" s="75" t="s">
        <v>56</v>
      </c>
      <c r="E29" s="76" t="s">
        <v>57</v>
      </c>
      <c r="F29" s="81"/>
      <c r="G29" s="139">
        <v>1</v>
      </c>
      <c r="H29" s="73">
        <f t="shared" si="0"/>
        <v>0</v>
      </c>
      <c r="I29" s="85"/>
      <c r="L29" s="88"/>
      <c r="M29" s="88"/>
    </row>
    <row r="30" spans="1:13" ht="16.5" customHeight="1" x14ac:dyDescent="0.25">
      <c r="A30" s="108"/>
      <c r="B30" s="74" t="s">
        <v>86</v>
      </c>
      <c r="C30" s="111"/>
      <c r="D30" s="75" t="s">
        <v>58</v>
      </c>
      <c r="E30" s="76" t="s">
        <v>12</v>
      </c>
      <c r="F30" s="82"/>
      <c r="G30" s="139">
        <v>2</v>
      </c>
      <c r="H30" s="73">
        <f t="shared" si="0"/>
        <v>0</v>
      </c>
      <c r="I30" s="85"/>
      <c r="L30" s="88"/>
      <c r="M30" s="88"/>
    </row>
    <row r="31" spans="1:13" ht="16.5" customHeight="1" x14ac:dyDescent="0.25">
      <c r="A31" s="108"/>
      <c r="B31" s="74" t="s">
        <v>87</v>
      </c>
      <c r="C31" s="111"/>
      <c r="D31" s="75" t="s">
        <v>59</v>
      </c>
      <c r="E31" s="76" t="s">
        <v>12</v>
      </c>
      <c r="F31" s="81"/>
      <c r="G31" s="139">
        <v>20</v>
      </c>
      <c r="H31" s="73">
        <f t="shared" si="0"/>
        <v>0</v>
      </c>
      <c r="I31" s="85"/>
      <c r="L31" s="88"/>
      <c r="M31" s="88"/>
    </row>
    <row r="32" spans="1:13" ht="16.5" customHeight="1" x14ac:dyDescent="0.25">
      <c r="A32" s="108"/>
      <c r="B32" s="74" t="s">
        <v>88</v>
      </c>
      <c r="C32" s="111"/>
      <c r="D32" s="75" t="s">
        <v>60</v>
      </c>
      <c r="E32" s="77" t="s">
        <v>99</v>
      </c>
      <c r="F32" s="81"/>
      <c r="G32" s="140">
        <v>250</v>
      </c>
      <c r="H32" s="73">
        <f t="shared" si="0"/>
        <v>0</v>
      </c>
      <c r="I32" s="85"/>
      <c r="L32" s="88"/>
      <c r="M32" s="88"/>
    </row>
    <row r="33" spans="1:13" ht="16.5" customHeight="1" x14ac:dyDescent="0.25">
      <c r="A33" s="108"/>
      <c r="B33" s="74" t="s">
        <v>94</v>
      </c>
      <c r="C33" s="111"/>
      <c r="D33" s="75" t="s">
        <v>95</v>
      </c>
      <c r="E33" s="77" t="s">
        <v>57</v>
      </c>
      <c r="F33" s="81"/>
      <c r="G33" s="140">
        <v>2</v>
      </c>
      <c r="H33" s="73">
        <f t="shared" si="0"/>
        <v>0</v>
      </c>
      <c r="I33" s="85"/>
      <c r="L33" s="88"/>
      <c r="M33" s="88"/>
    </row>
    <row r="34" spans="1:13" ht="16.5" customHeight="1" thickBot="1" x14ac:dyDescent="0.3">
      <c r="A34" s="109"/>
      <c r="B34" s="74" t="s">
        <v>96</v>
      </c>
      <c r="C34" s="112"/>
      <c r="D34" s="75" t="s">
        <v>95</v>
      </c>
      <c r="E34" s="77" t="s">
        <v>12</v>
      </c>
      <c r="F34" s="82"/>
      <c r="G34" s="140">
        <v>2</v>
      </c>
      <c r="H34" s="73">
        <f>ROUND((F34*G34),2)</f>
        <v>0</v>
      </c>
      <c r="I34" s="85"/>
      <c r="L34" s="88"/>
      <c r="M34" s="88"/>
    </row>
    <row r="35" spans="1:13" ht="30" customHeight="1" x14ac:dyDescent="0.25">
      <c r="A35" s="63"/>
      <c r="B35" s="64"/>
      <c r="C35" s="63"/>
      <c r="D35" s="65"/>
      <c r="E35" s="126" t="s">
        <v>100</v>
      </c>
      <c r="F35" s="127"/>
      <c r="G35" s="128"/>
      <c r="H35" s="80">
        <f>ROUND((SUM(H11:H34)),2)</f>
        <v>0</v>
      </c>
    </row>
    <row r="36" spans="1:13" x14ac:dyDescent="0.25">
      <c r="A36" s="93" t="s">
        <v>11</v>
      </c>
      <c r="B36" s="93"/>
      <c r="C36" s="93"/>
      <c r="D36" s="93"/>
      <c r="E36" s="8"/>
      <c r="F36" s="8"/>
      <c r="G36" s="8"/>
      <c r="H36" s="8"/>
    </row>
    <row r="37" spans="1:13" ht="38.25" customHeight="1" x14ac:dyDescent="0.25">
      <c r="A37" s="23">
        <v>1</v>
      </c>
      <c r="B37" s="23"/>
      <c r="C37" s="92" t="s">
        <v>101</v>
      </c>
      <c r="D37" s="92"/>
      <c r="E37" s="92"/>
      <c r="F37" s="92"/>
      <c r="G37" s="92"/>
      <c r="H37" s="92"/>
    </row>
    <row r="38" spans="1:13" x14ac:dyDescent="0.25">
      <c r="A38" s="23">
        <v>2</v>
      </c>
      <c r="B38" s="23"/>
      <c r="C38" s="92" t="s">
        <v>36</v>
      </c>
      <c r="D38" s="92"/>
      <c r="E38" s="92"/>
      <c r="F38" s="92"/>
      <c r="G38" s="92"/>
      <c r="H38" s="92"/>
    </row>
    <row r="39" spans="1:13" x14ac:dyDescent="0.25">
      <c r="A39" s="23">
        <v>3</v>
      </c>
      <c r="B39" s="23"/>
      <c r="C39" s="92" t="s">
        <v>21</v>
      </c>
      <c r="D39" s="92"/>
      <c r="E39" s="92"/>
      <c r="F39" s="92"/>
      <c r="G39" s="92"/>
      <c r="H39" s="92"/>
    </row>
    <row r="40" spans="1:13" x14ac:dyDescent="0.25">
      <c r="A40" s="23"/>
      <c r="B40" s="23"/>
      <c r="C40" s="92"/>
      <c r="D40" s="92"/>
      <c r="E40" s="92"/>
      <c r="F40" s="92"/>
      <c r="G40" s="92"/>
      <c r="H40" s="8"/>
    </row>
  </sheetData>
  <customSheetViews>
    <customSheetView guid="{2B0D695E-EE6E-4804-8D03-44D08EFC003D}">
      <selection activeCell="A5" sqref="A5:H5"/>
      <pageMargins left="0.7" right="0.7" top="0.75" bottom="0.75" header="0.3" footer="0.3"/>
    </customSheetView>
  </customSheetViews>
  <mergeCells count="19">
    <mergeCell ref="C40:G40"/>
    <mergeCell ref="H5:H8"/>
    <mergeCell ref="E35:G35"/>
    <mergeCell ref="A36:D36"/>
    <mergeCell ref="C37:H37"/>
    <mergeCell ref="C38:H38"/>
    <mergeCell ref="C39:H39"/>
    <mergeCell ref="A2:H2"/>
    <mergeCell ref="A3:H3"/>
    <mergeCell ref="A11:A34"/>
    <mergeCell ref="C11:C34"/>
    <mergeCell ref="A4:H4"/>
    <mergeCell ref="A5:A8"/>
    <mergeCell ref="B5:B8"/>
    <mergeCell ref="C5:C8"/>
    <mergeCell ref="D5:D8"/>
    <mergeCell ref="E5:E8"/>
    <mergeCell ref="F5:F8"/>
    <mergeCell ref="G5:G8"/>
  </mergeCells>
  <pageMargins left="0.7" right="0.7" top="0.75" bottom="0.75" header="0.3" footer="0.3"/>
  <pageSetup paperSize="9" scale="6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50"/>
  <sheetViews>
    <sheetView tabSelected="1" view="pageBreakPreview" zoomScaleNormal="100" zoomScaleSheetLayoutView="100" workbookViewId="0">
      <selection activeCell="D14" sqref="D14"/>
    </sheetView>
  </sheetViews>
  <sheetFormatPr defaultColWidth="9.109375" defaultRowHeight="13.8" x14ac:dyDescent="0.3"/>
  <cols>
    <col min="1" max="1" width="8.6640625" style="2" customWidth="1"/>
    <col min="2" max="2" width="33.21875" style="2" customWidth="1"/>
    <col min="3" max="3" width="26.88671875" style="2" customWidth="1"/>
    <col min="4" max="4" width="34.33203125" style="2" customWidth="1"/>
    <col min="5" max="5" width="20.6640625" style="4" customWidth="1"/>
    <col min="6" max="6" width="10.6640625" style="2" customWidth="1"/>
    <col min="7" max="16384" width="9.109375" style="2"/>
  </cols>
  <sheetData>
    <row r="1" spans="1:5" ht="12" customHeight="1" x14ac:dyDescent="0.3">
      <c r="A1" s="11"/>
      <c r="B1" s="11"/>
      <c r="C1" s="11"/>
      <c r="D1" s="10"/>
    </row>
    <row r="2" spans="1:5" s="5" customFormat="1" ht="18" customHeight="1" x14ac:dyDescent="0.3">
      <c r="A2" s="101" t="s">
        <v>107</v>
      </c>
      <c r="B2" s="101"/>
      <c r="C2" s="101"/>
      <c r="D2" s="101"/>
      <c r="E2" s="4"/>
    </row>
    <row r="3" spans="1:5" s="5" customFormat="1" ht="18" customHeight="1" x14ac:dyDescent="0.3">
      <c r="A3" s="131" t="s">
        <v>103</v>
      </c>
      <c r="B3" s="131"/>
      <c r="C3" s="131"/>
      <c r="D3" s="131"/>
      <c r="E3" s="4"/>
    </row>
    <row r="4" spans="1:5" ht="18" customHeight="1" thickBot="1" x14ac:dyDescent="0.35">
      <c r="A4" s="131"/>
      <c r="B4" s="131"/>
      <c r="C4" s="131"/>
      <c r="D4" s="131"/>
    </row>
    <row r="5" spans="1:5" s="3" customFormat="1" ht="15" customHeight="1" x14ac:dyDescent="0.3">
      <c r="A5" s="120" t="s">
        <v>13</v>
      </c>
      <c r="B5" s="137" t="s">
        <v>14</v>
      </c>
      <c r="C5" s="120" t="s">
        <v>19</v>
      </c>
      <c r="D5" s="135" t="s">
        <v>106</v>
      </c>
      <c r="E5" s="4"/>
    </row>
    <row r="6" spans="1:5" s="3" customFormat="1" ht="21.75" customHeight="1" thickBot="1" x14ac:dyDescent="0.35">
      <c r="A6" s="121"/>
      <c r="B6" s="138"/>
      <c r="C6" s="134"/>
      <c r="D6" s="136"/>
      <c r="E6" s="4"/>
    </row>
    <row r="7" spans="1:5" s="13" customFormat="1" ht="15" customHeight="1" thickBot="1" x14ac:dyDescent="0.25">
      <c r="A7" s="41" t="s">
        <v>3</v>
      </c>
      <c r="B7" s="42" t="s">
        <v>4</v>
      </c>
      <c r="C7" s="43" t="s">
        <v>5</v>
      </c>
      <c r="D7" s="44" t="s">
        <v>6</v>
      </c>
      <c r="E7" s="14"/>
    </row>
    <row r="8" spans="1:5" ht="30" customHeight="1" x14ac:dyDescent="0.25">
      <c r="A8" s="26" t="s">
        <v>97</v>
      </c>
      <c r="B8" s="16" t="s">
        <v>89</v>
      </c>
      <c r="C8" s="84">
        <f>'GR 8a'!H12</f>
        <v>0</v>
      </c>
      <c r="D8" s="91">
        <f>ROUND((C8*1.23),2)</f>
        <v>0</v>
      </c>
      <c r="E8" s="15"/>
    </row>
    <row r="9" spans="1:5" s="18" customFormat="1" ht="30" customHeight="1" x14ac:dyDescent="0.25">
      <c r="A9" s="26" t="s">
        <v>98</v>
      </c>
      <c r="B9" s="28" t="s">
        <v>68</v>
      </c>
      <c r="C9" s="84">
        <f>'GR 8b'!H35</f>
        <v>0</v>
      </c>
      <c r="D9" s="91">
        <f t="shared" ref="D9" si="0">ROUND((C9*1.23),2)</f>
        <v>0</v>
      </c>
      <c r="E9" s="21"/>
    </row>
    <row r="10" spans="1:5" s="18" customFormat="1" ht="30" customHeight="1" thickBot="1" x14ac:dyDescent="0.3">
      <c r="A10" s="132" t="s">
        <v>22</v>
      </c>
      <c r="B10" s="133"/>
      <c r="C10" s="89">
        <f>ROUND((SUM(C8:C9)),2)</f>
        <v>0</v>
      </c>
      <c r="D10" s="90">
        <f>ROUND((C10*1.23),2)</f>
        <v>0</v>
      </c>
      <c r="E10" s="21"/>
    </row>
    <row r="11" spans="1:5" s="18" customFormat="1" ht="15" customHeight="1" x14ac:dyDescent="0.25">
      <c r="A11" s="19"/>
      <c r="B11" s="19"/>
      <c r="C11" s="20"/>
      <c r="D11" s="25"/>
      <c r="E11" s="21"/>
    </row>
    <row r="12" spans="1:5" ht="24.9" customHeight="1" x14ac:dyDescent="0.25">
      <c r="A12" s="129" t="s">
        <v>110</v>
      </c>
      <c r="B12" s="129"/>
      <c r="C12" s="129"/>
      <c r="D12" s="129"/>
      <c r="E12" s="17"/>
    </row>
    <row r="13" spans="1:5" ht="15.75" customHeight="1" x14ac:dyDescent="0.3">
      <c r="A13" s="5"/>
      <c r="C13" s="5"/>
      <c r="D13" s="5"/>
    </row>
    <row r="14" spans="1:5" s="24" customFormat="1" ht="26.4" x14ac:dyDescent="0.2">
      <c r="A14" s="7"/>
      <c r="B14" s="49" t="s">
        <v>111</v>
      </c>
      <c r="C14" s="7"/>
      <c r="D14" s="7"/>
    </row>
    <row r="15" spans="1:5" x14ac:dyDescent="0.3">
      <c r="A15" s="66"/>
      <c r="B15" s="141" t="s">
        <v>105</v>
      </c>
      <c r="C15" s="66"/>
      <c r="D15" s="66"/>
    </row>
    <row r="16" spans="1:5" ht="40.5" customHeight="1" x14ac:dyDescent="0.3">
      <c r="A16" s="130"/>
      <c r="B16" s="130"/>
      <c r="C16" s="130"/>
      <c r="D16" s="130"/>
    </row>
    <row r="17" ht="15.75" customHeight="1" x14ac:dyDescent="0.3"/>
    <row r="18" ht="15.75" customHeight="1" x14ac:dyDescent="0.3"/>
    <row r="19" ht="15.75" customHeight="1" x14ac:dyDescent="0.3"/>
    <row r="20" ht="15.75" customHeight="1" x14ac:dyDescent="0.3"/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</sheetData>
  <customSheetViews>
    <customSheetView guid="{2B0D695E-EE6E-4804-8D03-44D08EFC003D}" fitToPage="1" topLeftCell="A13">
      <selection activeCell="D37" sqref="D37"/>
      <pageMargins left="0.39370078740157483" right="0.39370078740157483" top="0.59055118110236227" bottom="0.59055118110236227" header="0.19685039370078741" footer="0.19685039370078741"/>
      <printOptions horizontalCentered="1"/>
      <pageSetup paperSize="9" scale="86" orientation="portrait" r:id="rId1"/>
      <headerFooter alignWithMargins="0"/>
    </customSheetView>
  </customSheetViews>
  <mergeCells count="10">
    <mergeCell ref="A12:D12"/>
    <mergeCell ref="A16:D16"/>
    <mergeCell ref="A2:D2"/>
    <mergeCell ref="A3:D3"/>
    <mergeCell ref="A4:D4"/>
    <mergeCell ref="A5:A6"/>
    <mergeCell ref="A10:B10"/>
    <mergeCell ref="C5:C6"/>
    <mergeCell ref="D5:D6"/>
    <mergeCell ref="B5:B6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94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GR 8a</vt:lpstr>
      <vt:lpstr>GR 8b</vt:lpstr>
      <vt:lpstr>Z Z K</vt:lpstr>
      <vt:lpstr>'GR 8a'!Obszar_wydruku</vt:lpstr>
      <vt:lpstr>'GR 8b'!Obszar_wydruku</vt:lpstr>
      <vt:lpstr>'Z Z K'!Obszar_wydruku</vt:lpstr>
    </vt:vector>
  </TitlesOfParts>
  <Company>GDDKiA Oddz.Kraków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Zima</dc:creator>
  <cp:lastModifiedBy>Węgłowski Dariusz</cp:lastModifiedBy>
  <cp:lastPrinted>2024-05-06T04:25:26Z</cp:lastPrinted>
  <dcterms:created xsi:type="dcterms:W3CDTF">2005-08-03T06:17:13Z</dcterms:created>
  <dcterms:modified xsi:type="dcterms:W3CDTF">2025-05-08T06:44:33Z</dcterms:modified>
</cp:coreProperties>
</file>